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8D3FAFEA-C0B4-43A7-B31A-1055024CBAA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1" l="1"/>
  <c r="L15" i="1"/>
  <c r="N15" i="1"/>
  <c r="J14" i="1"/>
  <c r="L14" i="1" s="1"/>
  <c r="N14" i="1" s="1"/>
  <c r="J13" i="1"/>
  <c r="L13" i="1" s="1"/>
  <c r="N13" i="1" s="1"/>
  <c r="J12" i="1" l="1"/>
  <c r="L12" i="1" l="1"/>
  <c r="N12" i="1" s="1"/>
</calcChain>
</file>

<file path=xl/sharedStrings.xml><?xml version="1.0" encoding="utf-8"?>
<sst xmlns="http://schemas.openxmlformats.org/spreadsheetml/2006/main" count="61" uniqueCount="51">
  <si>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</si>
  <si>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</si>
  <si>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</si>
  <si>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</si>
  <si>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</si>
  <si>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</si>
  <si>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</si>
  <si>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</si>
  <si>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</si>
  <si>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</si>
  <si>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</si>
  <si>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</si>
  <si>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</si>
  <si>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</si>
  <si>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</si>
  <si>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</si>
  <si>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</si>
  <si>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</si>
  <si>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</si>
  <si>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</si>
  <si>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</si>
  <si>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</si>
  <si>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</si>
  <si>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</si>
  <si>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</si>
  <si>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</si>
  <si>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</si>
  <si>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</si>
  <si>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</si>
  <si>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</si>
  <si>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</si>
  <si>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</si>
  <si>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</si>
  <si>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</si>
  <si>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</si>
  <si>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</si>
  <si>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38:20:000000:1570</t>
  </si>
  <si>
    <t>земли лесного фонда</t>
  </si>
  <si>
    <t>федеральная собственность</t>
  </si>
  <si>
    <t>04342D01640</t>
  </si>
  <si>
    <t>УФК по Иркутской области (Министерство лесного комплекса Иркутской области)</t>
  </si>
  <si>
    <t>3808170859</t>
  </si>
  <si>
    <t>380801001</t>
  </si>
  <si>
    <t xml:space="preserve">843 1 11 05430 10 0000 120 </t>
  </si>
  <si>
    <t>назаначение платежа    лесничество Черемховское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</si>
  <si>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от__________ № ______-п)</t>
  </si>
  <si>
    <t>38:20:070301:376</t>
  </si>
  <si>
    <t>Каменно-Ангарское</t>
  </si>
  <si>
    <t>38:20:070301:653</t>
  </si>
  <si>
    <t>25648412</t>
  </si>
  <si>
    <t>Приложение № 2.2
к постановлению администрации Черемховского районного 
                                                 муниципального образования от 09.07.2026 № 525-п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</si>
</sst>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vertical="center" wrapText="1"/>
    </xf>
    <xf numFmtId="2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vertical="center" wrapText="1"/>
    </xf>
    <xf numFmtId="14" fontId="22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 vertical="center" wrapText="1"/>
    </xf>
    <xf numFmtId="39" fontId="25" fillId="0" borderId="1" xfId="1" applyNumberFormat="1" applyFont="1" applyFill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164" fontId="25" fillId="0" borderId="1" xfId="1" applyFont="1" applyFill="1" applyBorder="1" applyAlignment="1">
      <alignment horizontal="left" vertical="center" wrapText="1"/>
    </xf>
    <xf numFmtId="167" fontId="2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left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2" fontId="21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2" fontId="21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7"/>
  <sheetViews>
    <sheetView tabSelected="1" zoomScale="70" zoomScaleNormal="70" zoomScaleSheetLayoutView="70" zoomScalePageLayoutView="50" workbookViewId="0">
      <selection activeCell="A2" sqref="A2:N2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0.28515625" style="14" customWidth="1"/>
    <col min="5" max="5" width="32.8554687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21.2851562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2" t="s">
        <v>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1"/>
    </row>
    <row r="2" spans="1:17" s="2" customFormat="1" ht="99" customHeight="1" x14ac:dyDescent="0.25">
      <c r="A2" s="75" t="s">
        <v>45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1"/>
    </row>
    <row r="3" spans="1:17" s="32" customFormat="1" ht="24.95" customHeight="1" x14ac:dyDescent="0.25">
      <c r="A3" s="76" t="s">
        <v>0</v>
      </c>
      <c r="B3" s="76"/>
      <c r="C3" s="76"/>
      <c r="D3" s="76"/>
      <c r="E3" s="76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80" t="s">
        <v>1</v>
      </c>
      <c r="B4" s="80"/>
      <c r="C4" s="80" t="s">
        <v>40</v>
      </c>
      <c r="D4" s="80"/>
      <c r="E4" s="80"/>
      <c r="F4" s="80"/>
      <c r="G4" s="80"/>
      <c r="H4" s="81"/>
      <c r="I4" s="81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77" t="s">
        <v>41</v>
      </c>
      <c r="C5" s="77"/>
      <c r="D5" s="33" t="s">
        <v>3</v>
      </c>
      <c r="E5" s="77" t="s">
        <v>42</v>
      </c>
      <c r="F5" s="77"/>
      <c r="G5" s="33"/>
      <c r="H5" s="38" t="s">
        <v>25</v>
      </c>
      <c r="I5" s="59" t="s">
        <v>39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82" t="s">
        <v>35</v>
      </c>
      <c r="C6" s="82"/>
      <c r="D6" s="82"/>
      <c r="E6" s="82"/>
      <c r="F6" s="82"/>
      <c r="G6" s="82"/>
      <c r="H6" s="33" t="s">
        <v>5</v>
      </c>
      <c r="I6" s="77" t="s">
        <v>31</v>
      </c>
      <c r="J6" s="77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77" t="s">
        <v>30</v>
      </c>
      <c r="C7" s="77"/>
      <c r="D7" s="38"/>
      <c r="E7" s="33"/>
      <c r="F7" s="33"/>
      <c r="G7" s="33"/>
      <c r="H7" s="33" t="s">
        <v>6</v>
      </c>
      <c r="I7" s="40" t="s">
        <v>49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77" t="s">
        <v>32</v>
      </c>
      <c r="C8" s="77"/>
      <c r="D8" s="38"/>
      <c r="E8" s="38"/>
      <c r="F8" s="38"/>
      <c r="G8" s="33"/>
      <c r="H8" s="33" t="s">
        <v>7</v>
      </c>
      <c r="I8" s="77" t="s">
        <v>43</v>
      </c>
      <c r="J8" s="77"/>
      <c r="K8" s="34"/>
      <c r="L8" s="34"/>
      <c r="M8" s="35"/>
      <c r="N8" s="36"/>
      <c r="P8" s="39"/>
    </row>
    <row r="9" spans="1:17" s="6" customFormat="1" ht="51" customHeight="1" x14ac:dyDescent="0.25">
      <c r="A9" s="78" t="s">
        <v>44</v>
      </c>
      <c r="B9" s="79"/>
      <c r="C9" s="79"/>
      <c r="D9" s="79"/>
      <c r="E9" s="79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33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37.5" x14ac:dyDescent="0.25">
      <c r="A12" s="54" t="s">
        <v>46</v>
      </c>
      <c r="B12" s="45" t="s">
        <v>26</v>
      </c>
      <c r="C12" s="45" t="s">
        <v>27</v>
      </c>
      <c r="D12" s="45" t="s">
        <v>47</v>
      </c>
      <c r="E12" s="45" t="s">
        <v>38</v>
      </c>
      <c r="F12" s="46" t="s">
        <v>37</v>
      </c>
      <c r="G12" s="56"/>
      <c r="H12" s="60">
        <v>145.4</v>
      </c>
      <c r="I12" s="51">
        <v>227.69</v>
      </c>
      <c r="J12" s="51">
        <f>H12*I12</f>
        <v>33106.126000000004</v>
      </c>
      <c r="K12" s="53">
        <v>1E-4</v>
      </c>
      <c r="L12" s="52">
        <f>ROUND(J12*K12,2)</f>
        <v>3.31</v>
      </c>
      <c r="M12" s="61">
        <v>49</v>
      </c>
      <c r="N12" s="52">
        <f>L12*M12</f>
        <v>162.19</v>
      </c>
      <c r="O12" s="42"/>
      <c r="P12" s="43"/>
      <c r="Q12" s="43"/>
    </row>
    <row r="13" spans="1:17" s="44" customFormat="1" ht="37.5" x14ac:dyDescent="0.25">
      <c r="A13" s="54" t="s">
        <v>48</v>
      </c>
      <c r="B13" s="45" t="s">
        <v>26</v>
      </c>
      <c r="C13" s="45" t="s">
        <v>27</v>
      </c>
      <c r="D13" s="45" t="s">
        <v>47</v>
      </c>
      <c r="E13" s="45" t="s">
        <v>38</v>
      </c>
      <c r="F13" s="46" t="s">
        <v>37</v>
      </c>
      <c r="G13" s="56"/>
      <c r="H13" s="60">
        <v>146.4</v>
      </c>
      <c r="I13" s="51">
        <v>227.69</v>
      </c>
      <c r="J13" s="51">
        <f>H13*I13</f>
        <v>33333.815999999999</v>
      </c>
      <c r="K13" s="53">
        <v>1E-4</v>
      </c>
      <c r="L13" s="52">
        <f>ROUND(J13*K13,2)</f>
        <v>3.33</v>
      </c>
      <c r="M13" s="61">
        <v>49</v>
      </c>
      <c r="N13" s="52">
        <f>L13*M13</f>
        <v>163.17000000000002</v>
      </c>
      <c r="O13" s="42"/>
      <c r="P13" s="43"/>
      <c r="Q13" s="43"/>
    </row>
    <row r="14" spans="1:17" s="44" customFormat="1" ht="37.5" x14ac:dyDescent="0.25">
      <c r="A14" s="54" t="s">
        <v>36</v>
      </c>
      <c r="B14" s="45" t="s">
        <v>26</v>
      </c>
      <c r="C14" s="45" t="s">
        <v>27</v>
      </c>
      <c r="D14" s="45" t="s">
        <v>47</v>
      </c>
      <c r="E14" s="45" t="s">
        <v>38</v>
      </c>
      <c r="F14" s="46" t="s">
        <v>37</v>
      </c>
      <c r="G14" s="56"/>
      <c r="H14" s="60">
        <v>5388</v>
      </c>
      <c r="I14" s="51">
        <v>0.91</v>
      </c>
      <c r="J14" s="51">
        <f>H14*I14</f>
        <v>4903.08</v>
      </c>
      <c r="K14" s="53">
        <v>1E-4</v>
      </c>
      <c r="L14" s="52">
        <f>ROUND(J14*K14,2)</f>
        <v>0.49</v>
      </c>
      <c r="M14" s="61">
        <v>49</v>
      </c>
      <c r="N14" s="52">
        <f>L14*M14</f>
        <v>24.009999999999998</v>
      </c>
      <c r="O14" s="42"/>
      <c r="P14" s="43"/>
      <c r="Q14" s="43"/>
    </row>
    <row r="15" spans="1:17" s="41" customFormat="1" ht="24.75" customHeight="1" x14ac:dyDescent="0.25">
      <c r="A15" s="57" t="s">
        <v>34</v>
      </c>
      <c r="B15" s="57"/>
      <c r="C15" s="57"/>
      <c r="D15" s="57"/>
      <c r="E15" s="57"/>
      <c r="F15" s="57"/>
      <c r="G15" s="57"/>
      <c r="H15" s="55">
        <f>SUM(H12:H14)</f>
        <v>5679.8</v>
      </c>
      <c r="I15" s="57"/>
      <c r="J15" s="57"/>
      <c r="K15" s="57"/>
      <c r="L15" s="55">
        <f>SUM(L12:L14)</f>
        <v>7.1300000000000008</v>
      </c>
      <c r="M15" s="55"/>
      <c r="N15" s="55">
        <f>SUM(N12:N14)</f>
        <v>349.37</v>
      </c>
    </row>
    <row r="16" spans="1:17" s="2" customFormat="1" ht="57.75" customHeight="1" x14ac:dyDescent="0.25">
      <c r="A16" s="71" t="s">
        <v>29</v>
      </c>
      <c r="B16" s="71"/>
      <c r="C16" s="71"/>
      <c r="D16" s="71"/>
      <c r="E16" s="58"/>
      <c r="F16" s="13"/>
      <c r="G16" s="13"/>
      <c r="H16" s="74"/>
      <c r="I16" s="74"/>
      <c r="J16" s="74"/>
      <c r="K16" s="74"/>
      <c r="L16" s="73"/>
      <c r="M16" s="73"/>
      <c r="N16" s="73"/>
      <c r="O16" s="1"/>
    </row>
    <row r="17" spans="1:15" s="2" customFormat="1" ht="23.25" customHeight="1" x14ac:dyDescent="0.25">
      <c r="A17" s="72" t="s">
        <v>28</v>
      </c>
      <c r="B17" s="72"/>
      <c r="C17" s="72"/>
      <c r="D17" s="72"/>
      <c r="E17" s="72"/>
      <c r="F17" s="13"/>
      <c r="G17" s="13"/>
      <c r="H17" s="13"/>
      <c r="I17" s="13"/>
      <c r="J17" s="12"/>
      <c r="K17" s="23"/>
      <c r="O17" s="1"/>
    </row>
    <row r="18" spans="1:15" s="2" customFormat="1" ht="20.25" x14ac:dyDescent="0.25">
      <c r="A18" s="65" t="s">
        <v>23</v>
      </c>
      <c r="B18" s="65"/>
      <c r="C18" s="65"/>
      <c r="D18" s="65"/>
      <c r="E18" s="16"/>
      <c r="G18" s="27"/>
      <c r="H18" s="17"/>
      <c r="I18" s="17"/>
      <c r="J18" s="17"/>
      <c r="K18" s="22"/>
      <c r="L18" s="25"/>
    </row>
    <row r="19" spans="1:15" s="2" customFormat="1" ht="20.25" x14ac:dyDescent="0.25">
      <c r="A19" s="15"/>
      <c r="B19" s="65" t="s">
        <v>24</v>
      </c>
      <c r="C19" s="65"/>
      <c r="D19" s="65"/>
      <c r="G19" s="27"/>
      <c r="H19" s="17"/>
      <c r="I19" s="17"/>
      <c r="J19" s="17"/>
      <c r="K19" s="22"/>
      <c r="L19" s="25"/>
      <c r="M19" s="28"/>
      <c r="N19" s="28"/>
      <c r="O19" s="28"/>
    </row>
    <row r="20" spans="1:15" s="2" customFormat="1" ht="43.5" customHeight="1" x14ac:dyDescent="0.25">
      <c r="A20" s="64"/>
      <c r="B20" s="64"/>
      <c r="C20" s="64"/>
      <c r="D20" s="64"/>
      <c r="E20" s="64"/>
      <c r="G20" s="27"/>
      <c r="H20" s="70"/>
      <c r="I20" s="70"/>
      <c r="J20" s="70"/>
      <c r="K20" s="70"/>
      <c r="L20" s="67"/>
      <c r="M20" s="68"/>
      <c r="N20" s="68"/>
      <c r="O20" s="1"/>
    </row>
    <row r="21" spans="1:15" s="2" customFormat="1" ht="15.75" customHeight="1" x14ac:dyDescent="0.25">
      <c r="E21" s="18"/>
      <c r="G21" s="27"/>
      <c r="H21" s="17"/>
      <c r="I21" s="17"/>
      <c r="J21" s="17"/>
      <c r="K21" s="24"/>
      <c r="O21" s="1"/>
    </row>
    <row r="22" spans="1:15" s="2" customFormat="1" ht="20.25" x14ac:dyDescent="0.25">
      <c r="A22" s="19"/>
      <c r="B22" s="66"/>
      <c r="C22" s="66"/>
      <c r="D22" s="66"/>
      <c r="E22" s="18"/>
      <c r="H22" s="17"/>
      <c r="I22" s="17"/>
      <c r="J22" s="17"/>
      <c r="K22" s="22"/>
      <c r="L22" s="26"/>
      <c r="M22" s="69"/>
      <c r="N22" s="69"/>
      <c r="O22" s="69"/>
    </row>
    <row r="23" spans="1:15" s="2" customFormat="1" ht="20.25" x14ac:dyDescent="0.25">
      <c r="A23" s="19"/>
      <c r="E23" s="18"/>
      <c r="H23" s="17"/>
      <c r="I23" s="17"/>
      <c r="J23" s="17"/>
      <c r="K23" s="22"/>
      <c r="L23" s="26"/>
      <c r="M23" s="63"/>
      <c r="N23" s="63"/>
      <c r="O23" s="1"/>
    </row>
    <row r="24" spans="1:15" s="2" customFormat="1" ht="20.25" x14ac:dyDescent="0.25">
      <c r="A24" s="18"/>
      <c r="B24" s="18"/>
      <c r="C24" s="18"/>
      <c r="D24" s="18"/>
      <c r="E24" s="18"/>
      <c r="H24" s="17"/>
      <c r="I24" s="17"/>
      <c r="J24" s="17"/>
      <c r="K24" s="17"/>
      <c r="L24" s="22"/>
      <c r="M24" s="22"/>
      <c r="N24" s="22"/>
      <c r="O24" s="1"/>
    </row>
    <row r="28" spans="1:15" ht="15" x14ac:dyDescent="0.25">
      <c r="F28"/>
    </row>
    <row r="29" spans="1:15" ht="15" x14ac:dyDescent="0.25">
      <c r="F29"/>
    </row>
    <row r="30" spans="1:15" ht="15" x14ac:dyDescent="0.25">
      <c r="F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  <c r="G36"/>
    </row>
    <row r="37" spans="6:7" ht="15" x14ac:dyDescent="0.25">
      <c r="F37"/>
    </row>
  </sheetData>
  <autoFilter ref="A10:N12" xr:uid="{00000000-0009-0000-0000-000000000000}"/>
  <mergeCells count="25">
    <mergeCell ref="A9:E9"/>
    <mergeCell ref="C4:I4"/>
    <mergeCell ref="I8:J8"/>
    <mergeCell ref="A4:B4"/>
    <mergeCell ref="B7:C7"/>
    <mergeCell ref="B8:C8"/>
    <mergeCell ref="B5:C5"/>
    <mergeCell ref="E5:F5"/>
    <mergeCell ref="B6:G6"/>
    <mergeCell ref="A1:N1"/>
    <mergeCell ref="M23:N23"/>
    <mergeCell ref="A20:E20"/>
    <mergeCell ref="A18:D18"/>
    <mergeCell ref="B22:D22"/>
    <mergeCell ref="L20:N20"/>
    <mergeCell ref="M22:O22"/>
    <mergeCell ref="H20:K20"/>
    <mergeCell ref="B19:D19"/>
    <mergeCell ref="A16:D16"/>
    <mergeCell ref="A17:E17"/>
    <mergeCell ref="L16:N16"/>
    <mergeCell ref="H16:K16"/>
    <mergeCell ref="A2:N2"/>
    <mergeCell ref="A3:E3"/>
    <mergeCell ref="I6:J6"/>
  </mergeCells>
  <phoneticPr fontId="26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2026-06-30T01:31:20Z</cp:lastPrinted>
  <dcterms:created xsi:type="dcterms:W3CDTF">2021-07-14T10:49:08Z</dcterms:created>
  <dcterms:modified xsi:type="dcterms:W3CDTF">2026-07-08T23:46:52Z</dcterms:modified>
</cp:coreProperties>
</file>